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Øst/20261788 - Avtale om drift og vedlikehold av heisanlegg for eiendommer i Telemark, Vestfold og Buskerud/03 - Tilbudsinvitasjon/"/>
    </mc:Choice>
  </mc:AlternateContent>
  <xr:revisionPtr revIDLastSave="405" documentId="13_ncr:1_{490CF984-14CC-46FC-A6EA-08616EB0EA40}" xr6:coauthVersionLast="47" xr6:coauthVersionMax="47" xr10:uidLastSave="{DED475FB-CC61-41B2-9A0E-B05CEAC521B0}"/>
  <bookViews>
    <workbookView xWindow="-10530" yWindow="-19900" windowWidth="34700" windowHeight="18310" xr2:uid="{00000000-000D-0000-FFFF-FFFF00000000}"/>
  </bookViews>
  <sheets>
    <sheet name="TeVeBu" sheetId="3" r:id="rId1"/>
  </sheets>
  <definedNames>
    <definedName name="_xlnm._FilterDatabase" localSheetId="0" hidden="1">TeVeBu!$A$1:$P$39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2" i="3"/>
  <c r="N39" i="3" l="1"/>
</calcChain>
</file>

<file path=xl/sharedStrings.xml><?xml version="1.0" encoding="utf-8"?>
<sst xmlns="http://schemas.openxmlformats.org/spreadsheetml/2006/main" count="313" uniqueCount="111">
  <si>
    <t>Område</t>
  </si>
  <si>
    <t>Objekt-nummer</t>
  </si>
  <si>
    <t>Kundenavn</t>
  </si>
  <si>
    <t>ADDRESS_1</t>
  </si>
  <si>
    <t>Besøksnavn</t>
  </si>
  <si>
    <t>Postnummer</t>
  </si>
  <si>
    <t>Poststed</t>
  </si>
  <si>
    <t>Typenavn</t>
  </si>
  <si>
    <t>DRIVSYSTEM</t>
  </si>
  <si>
    <t>BYGGAAR</t>
  </si>
  <si>
    <t>Antall stopp</t>
  </si>
  <si>
    <t>Antall servicer i Året.</t>
  </si>
  <si>
    <t>Pris per service eks. mva</t>
  </si>
  <si>
    <t>Pris per år</t>
  </si>
  <si>
    <t>Responstid for hasteoppdrag for feilsøking (antall timer)</t>
  </si>
  <si>
    <t>TeVeBu</t>
  </si>
  <si>
    <t>Senter for Marint Miljø og Sikkerhet</t>
  </si>
  <si>
    <t>Moloveien 7</t>
  </si>
  <si>
    <t>HORTEN</t>
  </si>
  <si>
    <t>Schindler drivskive</t>
  </si>
  <si>
    <t>DRIVSKIVE</t>
  </si>
  <si>
    <t>-</t>
  </si>
  <si>
    <t>Sem fengsel</t>
  </si>
  <si>
    <t>Semsbyveien 104</t>
  </si>
  <si>
    <t>SEM</t>
  </si>
  <si>
    <t>Stahl hyd</t>
  </si>
  <si>
    <t>HYDRAULIKK INDIREKTE</t>
  </si>
  <si>
    <t>Telemark fengsel Skien avdeling</t>
  </si>
  <si>
    <t>Rødmyrlia 43</t>
  </si>
  <si>
    <t>SKIEN</t>
  </si>
  <si>
    <t>Ameco hyd</t>
  </si>
  <si>
    <t>Raumyr transittsenter</t>
  </si>
  <si>
    <t>Frogs vei 41</t>
  </si>
  <si>
    <t>KONGSBERG</t>
  </si>
  <si>
    <t>Stahl drivskive</t>
  </si>
  <si>
    <t>USN Campus Notodden</t>
  </si>
  <si>
    <t>Lærerskolevn 10/Øvre Sætre</t>
  </si>
  <si>
    <t>NOTODDEN</t>
  </si>
  <si>
    <t>Electra Vitoria hyd</t>
  </si>
  <si>
    <t>HYDRAULIKK</t>
  </si>
  <si>
    <t>Statens Vegvesen</t>
  </si>
  <si>
    <t>Semsvn 42</t>
  </si>
  <si>
    <t>Notodden Trafikkstasjon</t>
  </si>
  <si>
    <t>KONE MonoSpace FuRe R2.5</t>
  </si>
  <si>
    <t>Lærerskolevn40/Øvre Sætre</t>
  </si>
  <si>
    <t>Schindler EuroLift</t>
  </si>
  <si>
    <t>Eurolift</t>
  </si>
  <si>
    <t>Lærerskolevn 40/Øvre Sætre</t>
  </si>
  <si>
    <t>USN Campus Porsgrunn</t>
  </si>
  <si>
    <t>Kjølnes Ring 56</t>
  </si>
  <si>
    <t>PORSGRUNN</t>
  </si>
  <si>
    <t>KONE MonoSpace R2.5</t>
  </si>
  <si>
    <t>Kjølnes Ring</t>
  </si>
  <si>
    <t>Schindler hyd</t>
  </si>
  <si>
    <t>Ameco R300</t>
  </si>
  <si>
    <t>SKRUE</t>
  </si>
  <si>
    <t>Cibes</t>
  </si>
  <si>
    <t>Kjølnes Ring 40</t>
  </si>
  <si>
    <t>Access Comfort</t>
  </si>
  <si>
    <t>Kjølnes Ring 32</t>
  </si>
  <si>
    <t>KONE NOVEL</t>
  </si>
  <si>
    <t>tks Apollo</t>
  </si>
  <si>
    <t>KJEDE</t>
  </si>
  <si>
    <t>Kjølnes Ring 34</t>
  </si>
  <si>
    <t>KONE MonoSpace 500</t>
  </si>
  <si>
    <t>Statsarkivet i Kongsberg</t>
  </si>
  <si>
    <t>Frogs Vei 44</t>
  </si>
  <si>
    <t>Deve Hyd</t>
  </si>
  <si>
    <t>HYDRAULIKK DIREKTE</t>
  </si>
  <si>
    <t>Drammen Tinghus</t>
  </si>
  <si>
    <t>Gamle Kirkeplass 3</t>
  </si>
  <si>
    <t>DRAMMEN</t>
  </si>
  <si>
    <t>Starlift SL21052</t>
  </si>
  <si>
    <t>Frekvensstyrt og gearløs drivmaskin</t>
  </si>
  <si>
    <t>Starlift SL21053</t>
  </si>
  <si>
    <t>USN Campus Vestfold</t>
  </si>
  <si>
    <t>Raveien 197</t>
  </si>
  <si>
    <t>BORRE</t>
  </si>
  <si>
    <t>ORONA M33 Optimised</t>
  </si>
  <si>
    <t>USN Campus Vestfold (L005 akse 4D)</t>
  </si>
  <si>
    <t>ORONA M33 Extended</t>
  </si>
  <si>
    <t>USN Campusd Vestfold (D002)</t>
  </si>
  <si>
    <t>Buskerud og Vestfold ungdomssenter</t>
  </si>
  <si>
    <t>Kantarellveien 25</t>
  </si>
  <si>
    <t>BARKÅKER</t>
  </si>
  <si>
    <t>Motala 2000</t>
  </si>
  <si>
    <t>Politihuset, Kongsberg</t>
  </si>
  <si>
    <t>Dyrmyrgata 12</t>
  </si>
  <si>
    <t>USN Campus Bø</t>
  </si>
  <si>
    <t>Gullbringvegen 36</t>
  </si>
  <si>
    <t>BØ I TELEMARK</t>
  </si>
  <si>
    <t>Ringerike fengsel</t>
  </si>
  <si>
    <t>Justisveien</t>
  </si>
  <si>
    <t xml:space="preserve"> </t>
  </si>
  <si>
    <t>Tyristrand</t>
  </si>
  <si>
    <t>Access</t>
  </si>
  <si>
    <t>Hydraulikk</t>
  </si>
  <si>
    <t>Accsess</t>
  </si>
  <si>
    <t>Skrue</t>
  </si>
  <si>
    <t>Bastøy fengsel</t>
  </si>
  <si>
    <t>Bastøy</t>
  </si>
  <si>
    <t>Horten</t>
  </si>
  <si>
    <t>Thyssen Krupp Encasa</t>
  </si>
  <si>
    <t>Translift GLH 1000</t>
  </si>
  <si>
    <t>Kartverket</t>
  </si>
  <si>
    <t xml:space="preserve">Kartverket, Kartverksveien 21 </t>
  </si>
  <si>
    <t>Kartverket, Hønefoss</t>
  </si>
  <si>
    <t>HØNEFOSS</t>
  </si>
  <si>
    <t>Totalsum:</t>
  </si>
  <si>
    <t>Sum overføres til tilbudsskjema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</si>
  <si>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programvare.
jfr. tilbudsinvitasjonens punkt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</si>
</sst>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kr&quot;\ * #,##0.00_);_(&quot;kr&quot;\ * \(#,##0.00\);_(&quot;kr&quot;\ * &quot;-&quot;??_);_(@_)"/>
    <numFmt numFmtId="165" formatCode="_ [$kr-414]\ * #,##0.00_ ;_ [$kr-414]\ * \-#,##0.00_ ;_ [$kr-414]\ * &quot;-&quot;??_ ;_ @_ "/>
    <numFmt numFmtId="166" formatCode="&quot;kr&quot;\ #,##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2" applyNumberFormat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0" fontId="0" fillId="0" borderId="0" xfId="0" applyAlignment="1">
      <alignment vertical="center"/>
    </xf>
    <xf numFmtId="0" fontId="6" fillId="4" borderId="1" xfId="0" applyFont="1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5" fontId="0" fillId="6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vertical="center"/>
    </xf>
    <xf numFmtId="166" fontId="6" fillId="0" borderId="0" xfId="0" applyNumberFormat="1" applyFont="1" applyBorder="1"/>
    <xf numFmtId="0" fontId="6" fillId="0" borderId="0" xfId="0" applyFont="1" applyBorder="1"/>
  </cellXfs>
  <cellStyles count="3">
    <cellStyle name="Beregning" xfId="2" builtinId="22"/>
    <cellStyle name="Normal" xfId="0" builtinId="0"/>
    <cellStyle name="Valut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901CF-AA9A-415E-ABF8-0296EACE4980}">
  <dimension ref="A1:P41"/>
  <sheetViews>
    <sheetView tabSelected="1" zoomScale="70" zoomScaleNormal="70" workbookViewId="0">
      <selection activeCell="S31" sqref="S31"/>
    </sheetView>
  </sheetViews>
  <sheetFormatPr baseColWidth="10" defaultColWidth="11.453125" defaultRowHeight="14.5" x14ac:dyDescent="0.35"/>
  <cols>
    <col min="1" max="1" width="20.453125" customWidth="1"/>
    <col min="2" max="2" width="11.453125" style="1"/>
    <col min="3" max="3" width="34.54296875" bestFit="1" customWidth="1"/>
    <col min="4" max="4" width="28.453125" bestFit="1" customWidth="1"/>
    <col min="5" max="5" width="34.54296875" bestFit="1" customWidth="1"/>
    <col min="6" max="6" width="14" style="1" bestFit="1" customWidth="1"/>
    <col min="7" max="7" width="17.81640625" bestFit="1" customWidth="1"/>
    <col min="8" max="8" width="30.7265625" bestFit="1" customWidth="1"/>
    <col min="9" max="9" width="35" bestFit="1" customWidth="1"/>
    <col min="10" max="10" width="11.7265625" style="1" customWidth="1"/>
    <col min="11" max="11" width="13.1796875" bestFit="1" customWidth="1"/>
    <col min="12" max="12" width="11.1796875" bestFit="1" customWidth="1"/>
    <col min="14" max="14" width="12" bestFit="1" customWidth="1"/>
    <col min="15" max="15" width="35.6328125" bestFit="1" customWidth="1"/>
    <col min="16" max="16" width="37.36328125" customWidth="1"/>
  </cols>
  <sheetData>
    <row r="1" spans="1:16" s="3" customFormat="1" ht="145" x14ac:dyDescent="0.35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9" t="s">
        <v>5</v>
      </c>
      <c r="G1" s="17" t="s">
        <v>6</v>
      </c>
      <c r="H1" s="17" t="s">
        <v>7</v>
      </c>
      <c r="I1" s="17" t="s">
        <v>8</v>
      </c>
      <c r="J1" s="19" t="s">
        <v>9</v>
      </c>
      <c r="K1" s="19" t="s">
        <v>10</v>
      </c>
      <c r="L1" s="20" t="s">
        <v>11</v>
      </c>
      <c r="M1" s="18" t="s">
        <v>12</v>
      </c>
      <c r="N1" s="18" t="s">
        <v>13</v>
      </c>
      <c r="O1" s="18" t="s">
        <v>14</v>
      </c>
      <c r="P1" s="18" t="s">
        <v>110</v>
      </c>
    </row>
    <row r="2" spans="1:16" x14ac:dyDescent="0.35">
      <c r="A2" s="6" t="s">
        <v>15</v>
      </c>
      <c r="B2" s="5">
        <v>20796</v>
      </c>
      <c r="C2" s="6" t="s">
        <v>16</v>
      </c>
      <c r="D2" s="6" t="s">
        <v>17</v>
      </c>
      <c r="E2" s="6" t="s">
        <v>16</v>
      </c>
      <c r="F2" s="5">
        <v>3187</v>
      </c>
      <c r="G2" s="6" t="s">
        <v>18</v>
      </c>
      <c r="H2" s="6" t="s">
        <v>19</v>
      </c>
      <c r="I2" s="6" t="s">
        <v>20</v>
      </c>
      <c r="J2" s="5">
        <v>1996</v>
      </c>
      <c r="K2" s="5">
        <v>4</v>
      </c>
      <c r="L2" s="5">
        <v>2</v>
      </c>
      <c r="M2" s="8">
        <v>0</v>
      </c>
      <c r="N2" s="7">
        <f t="shared" ref="N2:N38" si="0">M2*L2</f>
        <v>0</v>
      </c>
      <c r="O2" s="5" t="s">
        <v>21</v>
      </c>
      <c r="P2" s="21"/>
    </row>
    <row r="3" spans="1:16" x14ac:dyDescent="0.35">
      <c r="A3" s="6" t="s">
        <v>15</v>
      </c>
      <c r="B3" s="5">
        <v>21083</v>
      </c>
      <c r="C3" s="6" t="s">
        <v>22</v>
      </c>
      <c r="D3" s="6" t="s">
        <v>23</v>
      </c>
      <c r="E3" s="6" t="s">
        <v>22</v>
      </c>
      <c r="F3" s="5">
        <v>3170</v>
      </c>
      <c r="G3" s="6" t="s">
        <v>24</v>
      </c>
      <c r="H3" s="6" t="s">
        <v>25</v>
      </c>
      <c r="I3" s="6" t="s">
        <v>26</v>
      </c>
      <c r="J3" s="5">
        <v>1992</v>
      </c>
      <c r="K3" s="5">
        <v>4</v>
      </c>
      <c r="L3" s="5">
        <v>4</v>
      </c>
      <c r="M3" s="8">
        <v>0</v>
      </c>
      <c r="N3" s="7">
        <f t="shared" si="0"/>
        <v>0</v>
      </c>
      <c r="O3" s="5">
        <v>24</v>
      </c>
      <c r="P3" s="21"/>
    </row>
    <row r="4" spans="1:16" x14ac:dyDescent="0.35">
      <c r="A4" s="6" t="s">
        <v>15</v>
      </c>
      <c r="B4" s="5">
        <v>23077</v>
      </c>
      <c r="C4" s="6" t="s">
        <v>27</v>
      </c>
      <c r="D4" s="6" t="s">
        <v>28</v>
      </c>
      <c r="E4" s="6" t="s">
        <v>27</v>
      </c>
      <c r="F4" s="5">
        <v>3735</v>
      </c>
      <c r="G4" s="6" t="s">
        <v>29</v>
      </c>
      <c r="H4" s="6" t="s">
        <v>30</v>
      </c>
      <c r="I4" s="6" t="s">
        <v>26</v>
      </c>
      <c r="J4" s="5">
        <v>1992</v>
      </c>
      <c r="K4" s="5">
        <v>3</v>
      </c>
      <c r="L4" s="5">
        <v>2</v>
      </c>
      <c r="M4" s="8">
        <v>0</v>
      </c>
      <c r="N4" s="7">
        <f t="shared" si="0"/>
        <v>0</v>
      </c>
      <c r="O4" s="5">
        <v>24</v>
      </c>
      <c r="P4" s="21"/>
    </row>
    <row r="5" spans="1:16" x14ac:dyDescent="0.35">
      <c r="A5" s="6" t="s">
        <v>15</v>
      </c>
      <c r="B5" s="5">
        <v>30725</v>
      </c>
      <c r="C5" s="6" t="s">
        <v>31</v>
      </c>
      <c r="D5" s="6" t="s">
        <v>32</v>
      </c>
      <c r="E5" s="6" t="s">
        <v>31</v>
      </c>
      <c r="F5" s="5">
        <v>3611</v>
      </c>
      <c r="G5" s="6" t="s">
        <v>33</v>
      </c>
      <c r="H5" s="6" t="s">
        <v>34</v>
      </c>
      <c r="I5" s="6" t="s">
        <v>20</v>
      </c>
      <c r="J5" s="5">
        <v>1991</v>
      </c>
      <c r="K5" s="5">
        <v>4</v>
      </c>
      <c r="L5" s="5">
        <v>4</v>
      </c>
      <c r="M5" s="8">
        <v>0</v>
      </c>
      <c r="N5" s="7">
        <f t="shared" si="0"/>
        <v>0</v>
      </c>
      <c r="O5" s="5" t="s">
        <v>21</v>
      </c>
      <c r="P5" s="21"/>
    </row>
    <row r="6" spans="1:16" x14ac:dyDescent="0.35">
      <c r="A6" s="6" t="s">
        <v>15</v>
      </c>
      <c r="B6" s="5">
        <v>30726</v>
      </c>
      <c r="C6" s="6" t="s">
        <v>31</v>
      </c>
      <c r="D6" s="6" t="s">
        <v>32</v>
      </c>
      <c r="E6" s="6" t="s">
        <v>31</v>
      </c>
      <c r="F6" s="5">
        <v>3611</v>
      </c>
      <c r="G6" s="6" t="s">
        <v>33</v>
      </c>
      <c r="H6" s="6" t="s">
        <v>34</v>
      </c>
      <c r="I6" s="6" t="s">
        <v>20</v>
      </c>
      <c r="J6" s="5">
        <v>1991</v>
      </c>
      <c r="K6" s="5">
        <v>3</v>
      </c>
      <c r="L6" s="5">
        <v>4</v>
      </c>
      <c r="M6" s="8">
        <v>0</v>
      </c>
      <c r="N6" s="7">
        <f t="shared" si="0"/>
        <v>0</v>
      </c>
      <c r="O6" s="5" t="s">
        <v>21</v>
      </c>
      <c r="P6" s="21"/>
    </row>
    <row r="7" spans="1:16" x14ac:dyDescent="0.35">
      <c r="A7" s="6" t="s">
        <v>15</v>
      </c>
      <c r="B7" s="5">
        <v>23465</v>
      </c>
      <c r="C7" s="6" t="s">
        <v>35</v>
      </c>
      <c r="D7" s="6" t="s">
        <v>36</v>
      </c>
      <c r="E7" s="6" t="s">
        <v>35</v>
      </c>
      <c r="F7" s="5">
        <v>3679</v>
      </c>
      <c r="G7" s="6" t="s">
        <v>37</v>
      </c>
      <c r="H7" s="6" t="s">
        <v>38</v>
      </c>
      <c r="I7" s="6" t="s">
        <v>39</v>
      </c>
      <c r="J7" s="5">
        <v>1997</v>
      </c>
      <c r="K7" s="5">
        <v>2</v>
      </c>
      <c r="L7" s="5">
        <v>4</v>
      </c>
      <c r="M7" s="8">
        <v>0</v>
      </c>
      <c r="N7" s="7">
        <f t="shared" si="0"/>
        <v>0</v>
      </c>
      <c r="O7" s="5" t="s">
        <v>21</v>
      </c>
      <c r="P7" s="21"/>
    </row>
    <row r="8" spans="1:16" x14ac:dyDescent="0.35">
      <c r="A8" s="6" t="s">
        <v>15</v>
      </c>
      <c r="B8" s="5">
        <v>23490</v>
      </c>
      <c r="C8" s="6" t="s">
        <v>40</v>
      </c>
      <c r="D8" s="6" t="s">
        <v>41</v>
      </c>
      <c r="E8" s="6" t="s">
        <v>42</v>
      </c>
      <c r="F8" s="5">
        <v>3676</v>
      </c>
      <c r="G8" s="6" t="s">
        <v>37</v>
      </c>
      <c r="H8" s="6" t="s">
        <v>43</v>
      </c>
      <c r="I8" s="6" t="s">
        <v>20</v>
      </c>
      <c r="J8" s="5">
        <v>2005</v>
      </c>
      <c r="K8" s="5">
        <v>3</v>
      </c>
      <c r="L8" s="5">
        <v>4</v>
      </c>
      <c r="M8" s="8">
        <v>0</v>
      </c>
      <c r="N8" s="7">
        <f t="shared" si="0"/>
        <v>0</v>
      </c>
      <c r="O8" s="5" t="s">
        <v>21</v>
      </c>
      <c r="P8" s="21"/>
    </row>
    <row r="9" spans="1:16" x14ac:dyDescent="0.35">
      <c r="A9" s="6" t="s">
        <v>15</v>
      </c>
      <c r="B9" s="5">
        <v>23442</v>
      </c>
      <c r="C9" s="6" t="s">
        <v>35</v>
      </c>
      <c r="D9" s="6" t="s">
        <v>44</v>
      </c>
      <c r="E9" s="6" t="s">
        <v>35</v>
      </c>
      <c r="F9" s="5">
        <v>3679</v>
      </c>
      <c r="G9" s="6" t="s">
        <v>37</v>
      </c>
      <c r="H9" s="6" t="s">
        <v>45</v>
      </c>
      <c r="I9" s="6" t="s">
        <v>46</v>
      </c>
      <c r="J9" s="5">
        <v>2023</v>
      </c>
      <c r="K9" s="5">
        <v>3</v>
      </c>
      <c r="L9" s="5">
        <v>4</v>
      </c>
      <c r="M9" s="8">
        <v>0</v>
      </c>
      <c r="N9" s="7">
        <f t="shared" si="0"/>
        <v>0</v>
      </c>
      <c r="O9" s="5" t="s">
        <v>21</v>
      </c>
      <c r="P9" s="21"/>
    </row>
    <row r="10" spans="1:16" x14ac:dyDescent="0.35">
      <c r="A10" s="6" t="s">
        <v>15</v>
      </c>
      <c r="B10" s="5">
        <v>23443</v>
      </c>
      <c r="C10" s="6" t="s">
        <v>35</v>
      </c>
      <c r="D10" s="6" t="s">
        <v>47</v>
      </c>
      <c r="E10" s="6" t="s">
        <v>35</v>
      </c>
      <c r="F10" s="5">
        <v>3679</v>
      </c>
      <c r="G10" s="6" t="s">
        <v>37</v>
      </c>
      <c r="H10" s="6" t="s">
        <v>45</v>
      </c>
      <c r="I10" s="6" t="s">
        <v>46</v>
      </c>
      <c r="J10" s="5">
        <v>2023</v>
      </c>
      <c r="K10" s="5">
        <v>3</v>
      </c>
      <c r="L10" s="5">
        <v>4</v>
      </c>
      <c r="M10" s="8">
        <v>0</v>
      </c>
      <c r="N10" s="7">
        <f t="shared" si="0"/>
        <v>0</v>
      </c>
      <c r="O10" s="5" t="s">
        <v>21</v>
      </c>
      <c r="P10" s="21"/>
    </row>
    <row r="11" spans="1:16" x14ac:dyDescent="0.35">
      <c r="A11" s="10" t="s">
        <v>15</v>
      </c>
      <c r="B11" s="9">
        <v>22809</v>
      </c>
      <c r="C11" s="10" t="s">
        <v>48</v>
      </c>
      <c r="D11" s="10" t="s">
        <v>49</v>
      </c>
      <c r="E11" s="10" t="s">
        <v>48</v>
      </c>
      <c r="F11" s="9">
        <v>3910</v>
      </c>
      <c r="G11" s="10" t="s">
        <v>50</v>
      </c>
      <c r="H11" s="10" t="s">
        <v>51</v>
      </c>
      <c r="I11" s="10" t="s">
        <v>20</v>
      </c>
      <c r="J11" s="9">
        <v>2008</v>
      </c>
      <c r="K11" s="9">
        <v>3</v>
      </c>
      <c r="L11" s="9">
        <v>4</v>
      </c>
      <c r="M11" s="8">
        <v>0</v>
      </c>
      <c r="N11" s="11">
        <f t="shared" si="0"/>
        <v>0</v>
      </c>
      <c r="O11" s="9" t="s">
        <v>21</v>
      </c>
      <c r="P11" s="21"/>
    </row>
    <row r="12" spans="1:16" x14ac:dyDescent="0.35">
      <c r="A12" s="10" t="s">
        <v>15</v>
      </c>
      <c r="B12" s="9">
        <v>22721</v>
      </c>
      <c r="C12" s="10" t="s">
        <v>48</v>
      </c>
      <c r="D12" s="10" t="s">
        <v>49</v>
      </c>
      <c r="E12" s="10" t="s">
        <v>48</v>
      </c>
      <c r="F12" s="9">
        <v>3914</v>
      </c>
      <c r="G12" s="10" t="s">
        <v>50</v>
      </c>
      <c r="H12" s="10" t="s">
        <v>30</v>
      </c>
      <c r="I12" s="10" t="s">
        <v>39</v>
      </c>
      <c r="J12" s="9">
        <v>1996</v>
      </c>
      <c r="K12" s="9">
        <v>3</v>
      </c>
      <c r="L12" s="9">
        <v>4</v>
      </c>
      <c r="M12" s="8">
        <v>0</v>
      </c>
      <c r="N12" s="11">
        <f t="shared" si="0"/>
        <v>0</v>
      </c>
      <c r="O12" s="9" t="s">
        <v>21</v>
      </c>
      <c r="P12" s="21"/>
    </row>
    <row r="13" spans="1:16" x14ac:dyDescent="0.35">
      <c r="A13" s="10" t="s">
        <v>15</v>
      </c>
      <c r="B13" s="9">
        <v>22675</v>
      </c>
      <c r="C13" s="10" t="s">
        <v>48</v>
      </c>
      <c r="D13" s="10" t="s">
        <v>52</v>
      </c>
      <c r="E13" s="10" t="s">
        <v>48</v>
      </c>
      <c r="F13" s="9">
        <v>3914</v>
      </c>
      <c r="G13" s="10" t="s">
        <v>50</v>
      </c>
      <c r="H13" s="10" t="s">
        <v>53</v>
      </c>
      <c r="I13" s="10" t="s">
        <v>26</v>
      </c>
      <c r="J13" s="9">
        <v>1982</v>
      </c>
      <c r="K13" s="9">
        <v>3</v>
      </c>
      <c r="L13" s="9">
        <v>4</v>
      </c>
      <c r="M13" s="8">
        <v>0</v>
      </c>
      <c r="N13" s="11">
        <f t="shared" si="0"/>
        <v>0</v>
      </c>
      <c r="O13" s="9" t="s">
        <v>21</v>
      </c>
      <c r="P13" s="21"/>
    </row>
    <row r="14" spans="1:16" x14ac:dyDescent="0.35">
      <c r="A14" s="10" t="s">
        <v>15</v>
      </c>
      <c r="B14" s="9">
        <v>22692</v>
      </c>
      <c r="C14" s="10" t="s">
        <v>48</v>
      </c>
      <c r="D14" s="10" t="s">
        <v>52</v>
      </c>
      <c r="E14" s="10" t="s">
        <v>48</v>
      </c>
      <c r="F14" s="9">
        <v>3914</v>
      </c>
      <c r="G14" s="10" t="s">
        <v>50</v>
      </c>
      <c r="H14" s="10" t="s">
        <v>54</v>
      </c>
      <c r="I14" s="10" t="s">
        <v>55</v>
      </c>
      <c r="J14" s="9">
        <v>1991</v>
      </c>
      <c r="K14" s="9">
        <v>2</v>
      </c>
      <c r="L14" s="9">
        <v>4</v>
      </c>
      <c r="M14" s="8">
        <v>0</v>
      </c>
      <c r="N14" s="11">
        <f t="shared" si="0"/>
        <v>0</v>
      </c>
      <c r="O14" s="9" t="s">
        <v>21</v>
      </c>
      <c r="P14" s="21"/>
    </row>
    <row r="15" spans="1:16" x14ac:dyDescent="0.35">
      <c r="A15" s="10" t="s">
        <v>15</v>
      </c>
      <c r="B15" s="9">
        <v>22717</v>
      </c>
      <c r="C15" s="10" t="s">
        <v>48</v>
      </c>
      <c r="D15" s="10" t="s">
        <v>49</v>
      </c>
      <c r="E15" s="10" t="s">
        <v>48</v>
      </c>
      <c r="F15" s="9">
        <v>3914</v>
      </c>
      <c r="G15" s="10" t="s">
        <v>50</v>
      </c>
      <c r="H15" s="10" t="s">
        <v>30</v>
      </c>
      <c r="I15" s="10" t="s">
        <v>39</v>
      </c>
      <c r="J15" s="9">
        <v>1995</v>
      </c>
      <c r="K15" s="9">
        <v>3</v>
      </c>
      <c r="L15" s="9">
        <v>4</v>
      </c>
      <c r="M15" s="8">
        <v>0</v>
      </c>
      <c r="N15" s="11">
        <f t="shared" si="0"/>
        <v>0</v>
      </c>
      <c r="O15" s="9" t="s">
        <v>21</v>
      </c>
      <c r="P15" s="21"/>
    </row>
    <row r="16" spans="1:16" x14ac:dyDescent="0.35">
      <c r="A16" s="10" t="s">
        <v>15</v>
      </c>
      <c r="B16" s="9">
        <v>22676</v>
      </c>
      <c r="C16" s="10" t="s">
        <v>48</v>
      </c>
      <c r="D16" s="10" t="s">
        <v>52</v>
      </c>
      <c r="E16" s="10" t="s">
        <v>48</v>
      </c>
      <c r="F16" s="9">
        <v>3914</v>
      </c>
      <c r="G16" s="10" t="s">
        <v>50</v>
      </c>
      <c r="H16" s="10" t="s">
        <v>56</v>
      </c>
      <c r="I16" s="10" t="s">
        <v>55</v>
      </c>
      <c r="J16" s="9">
        <v>1987</v>
      </c>
      <c r="K16" s="9">
        <v>3</v>
      </c>
      <c r="L16" s="9">
        <v>4</v>
      </c>
      <c r="M16" s="8">
        <v>0</v>
      </c>
      <c r="N16" s="11">
        <f t="shared" si="0"/>
        <v>0</v>
      </c>
      <c r="O16" s="9" t="s">
        <v>21</v>
      </c>
      <c r="P16" s="21"/>
    </row>
    <row r="17" spans="1:16" x14ac:dyDescent="0.35">
      <c r="A17" s="10" t="s">
        <v>15</v>
      </c>
      <c r="B17" s="9">
        <v>22696</v>
      </c>
      <c r="C17" s="10" t="s">
        <v>48</v>
      </c>
      <c r="D17" s="10" t="s">
        <v>52</v>
      </c>
      <c r="E17" s="10" t="s">
        <v>48</v>
      </c>
      <c r="F17" s="9">
        <v>3914</v>
      </c>
      <c r="G17" s="10" t="s">
        <v>50</v>
      </c>
      <c r="H17" s="10" t="s">
        <v>53</v>
      </c>
      <c r="I17" s="10" t="s">
        <v>39</v>
      </c>
      <c r="J17" s="9">
        <v>1992</v>
      </c>
      <c r="K17" s="9">
        <v>3</v>
      </c>
      <c r="L17" s="9">
        <v>4</v>
      </c>
      <c r="M17" s="8">
        <v>0</v>
      </c>
      <c r="N17" s="11">
        <f t="shared" si="0"/>
        <v>0</v>
      </c>
      <c r="O17" s="9" t="s">
        <v>21</v>
      </c>
      <c r="P17" s="21"/>
    </row>
    <row r="18" spans="1:16" x14ac:dyDescent="0.35">
      <c r="A18" s="10" t="s">
        <v>15</v>
      </c>
      <c r="B18" s="9">
        <v>22750</v>
      </c>
      <c r="C18" s="10" t="s">
        <v>48</v>
      </c>
      <c r="D18" s="10" t="s">
        <v>57</v>
      </c>
      <c r="E18" s="10" t="s">
        <v>48</v>
      </c>
      <c r="F18" s="9">
        <v>3914</v>
      </c>
      <c r="G18" s="10" t="s">
        <v>50</v>
      </c>
      <c r="H18" s="10" t="s">
        <v>58</v>
      </c>
      <c r="I18" s="10" t="s">
        <v>55</v>
      </c>
      <c r="J18" s="9">
        <v>2000</v>
      </c>
      <c r="K18" s="9">
        <v>2</v>
      </c>
      <c r="L18" s="9">
        <v>4</v>
      </c>
      <c r="M18" s="8">
        <v>0</v>
      </c>
      <c r="N18" s="11">
        <f t="shared" si="0"/>
        <v>0</v>
      </c>
      <c r="O18" s="9" t="s">
        <v>21</v>
      </c>
      <c r="P18" s="21"/>
    </row>
    <row r="19" spans="1:16" x14ac:dyDescent="0.35">
      <c r="A19" s="10" t="s">
        <v>15</v>
      </c>
      <c r="B19" s="9">
        <v>22728</v>
      </c>
      <c r="C19" s="10" t="s">
        <v>48</v>
      </c>
      <c r="D19" s="10" t="s">
        <v>59</v>
      </c>
      <c r="E19" s="10" t="s">
        <v>48</v>
      </c>
      <c r="F19" s="9">
        <v>3915</v>
      </c>
      <c r="G19" s="10" t="s">
        <v>50</v>
      </c>
      <c r="H19" s="10" t="s">
        <v>60</v>
      </c>
      <c r="I19" s="10" t="s">
        <v>26</v>
      </c>
      <c r="J19" s="9">
        <v>1997</v>
      </c>
      <c r="K19" s="9">
        <v>2</v>
      </c>
      <c r="L19" s="9">
        <v>4</v>
      </c>
      <c r="M19" s="8">
        <v>0</v>
      </c>
      <c r="N19" s="11">
        <f t="shared" si="0"/>
        <v>0</v>
      </c>
      <c r="O19" s="9" t="s">
        <v>21</v>
      </c>
      <c r="P19" s="21"/>
    </row>
    <row r="20" spans="1:16" x14ac:dyDescent="0.35">
      <c r="A20" s="10" t="s">
        <v>15</v>
      </c>
      <c r="B20" s="9">
        <v>62487</v>
      </c>
      <c r="C20" s="10" t="s">
        <v>48</v>
      </c>
      <c r="D20" s="10" t="s">
        <v>57</v>
      </c>
      <c r="E20" s="10" t="s">
        <v>48</v>
      </c>
      <c r="F20" s="9">
        <v>3914</v>
      </c>
      <c r="G20" s="10" t="s">
        <v>50</v>
      </c>
      <c r="H20" s="10" t="s">
        <v>61</v>
      </c>
      <c r="I20" s="10" t="s">
        <v>62</v>
      </c>
      <c r="J20" s="9">
        <v>2014</v>
      </c>
      <c r="K20" s="9">
        <v>4</v>
      </c>
      <c r="L20" s="9">
        <v>1</v>
      </c>
      <c r="M20" s="8">
        <v>0</v>
      </c>
      <c r="N20" s="11">
        <f t="shared" si="0"/>
        <v>0</v>
      </c>
      <c r="O20" s="9" t="s">
        <v>21</v>
      </c>
      <c r="P20" s="21"/>
    </row>
    <row r="21" spans="1:16" x14ac:dyDescent="0.35">
      <c r="A21" s="10" t="s">
        <v>15</v>
      </c>
      <c r="B21" s="9">
        <v>63623</v>
      </c>
      <c r="C21" s="10" t="s">
        <v>48</v>
      </c>
      <c r="D21" s="10" t="s">
        <v>63</v>
      </c>
      <c r="E21" s="10" t="s">
        <v>48</v>
      </c>
      <c r="F21" s="9">
        <v>3918</v>
      </c>
      <c r="G21" s="10" t="s">
        <v>50</v>
      </c>
      <c r="H21" s="10" t="s">
        <v>64</v>
      </c>
      <c r="I21" s="10" t="s">
        <v>20</v>
      </c>
      <c r="J21" s="9">
        <v>2016</v>
      </c>
      <c r="K21" s="9">
        <v>2</v>
      </c>
      <c r="L21" s="9">
        <v>4</v>
      </c>
      <c r="M21" s="8">
        <v>0</v>
      </c>
      <c r="N21" s="11">
        <f t="shared" si="0"/>
        <v>0</v>
      </c>
      <c r="O21" s="9" t="s">
        <v>21</v>
      </c>
      <c r="P21" s="21"/>
    </row>
    <row r="22" spans="1:16" x14ac:dyDescent="0.35">
      <c r="A22" s="10" t="s">
        <v>15</v>
      </c>
      <c r="B22" s="9">
        <v>30732</v>
      </c>
      <c r="C22" s="10" t="s">
        <v>65</v>
      </c>
      <c r="D22" s="10" t="s">
        <v>66</v>
      </c>
      <c r="E22" s="10" t="s">
        <v>65</v>
      </c>
      <c r="F22" s="9">
        <v>3611</v>
      </c>
      <c r="G22" s="10" t="s">
        <v>33</v>
      </c>
      <c r="H22" s="10" t="s">
        <v>67</v>
      </c>
      <c r="I22" s="10" t="s">
        <v>68</v>
      </c>
      <c r="J22" s="9">
        <v>1993</v>
      </c>
      <c r="K22" s="9">
        <v>2</v>
      </c>
      <c r="L22" s="9">
        <v>4</v>
      </c>
      <c r="M22" s="8">
        <v>0</v>
      </c>
      <c r="N22" s="11">
        <f t="shared" si="0"/>
        <v>0</v>
      </c>
      <c r="O22" s="9" t="s">
        <v>21</v>
      </c>
      <c r="P22" s="21"/>
    </row>
    <row r="23" spans="1:16" x14ac:dyDescent="0.35">
      <c r="A23" s="6" t="s">
        <v>15</v>
      </c>
      <c r="B23" s="5">
        <v>14724</v>
      </c>
      <c r="C23" s="6" t="s">
        <v>69</v>
      </c>
      <c r="D23" s="6" t="s">
        <v>70</v>
      </c>
      <c r="E23" s="6" t="s">
        <v>69</v>
      </c>
      <c r="F23" s="5">
        <v>3019</v>
      </c>
      <c r="G23" s="6" t="s">
        <v>71</v>
      </c>
      <c r="H23" s="6" t="s">
        <v>72</v>
      </c>
      <c r="I23" s="6" t="s">
        <v>73</v>
      </c>
      <c r="J23" s="5">
        <v>2023</v>
      </c>
      <c r="K23" s="5">
        <v>3</v>
      </c>
      <c r="L23" s="5">
        <v>4</v>
      </c>
      <c r="M23" s="8">
        <v>0</v>
      </c>
      <c r="N23" s="11">
        <f t="shared" si="0"/>
        <v>0</v>
      </c>
      <c r="O23" s="9" t="s">
        <v>21</v>
      </c>
      <c r="P23" s="21"/>
    </row>
    <row r="24" spans="1:16" x14ac:dyDescent="0.35">
      <c r="A24" s="6" t="s">
        <v>15</v>
      </c>
      <c r="B24" s="5">
        <v>14724</v>
      </c>
      <c r="C24" s="6" t="s">
        <v>69</v>
      </c>
      <c r="D24" s="6" t="s">
        <v>70</v>
      </c>
      <c r="E24" s="6" t="s">
        <v>69</v>
      </c>
      <c r="F24" s="5">
        <v>3019</v>
      </c>
      <c r="G24" s="6" t="s">
        <v>71</v>
      </c>
      <c r="H24" s="6" t="s">
        <v>74</v>
      </c>
      <c r="I24" s="6" t="s">
        <v>73</v>
      </c>
      <c r="J24" s="5">
        <v>2023</v>
      </c>
      <c r="K24" s="5">
        <v>7</v>
      </c>
      <c r="L24" s="5">
        <v>4</v>
      </c>
      <c r="M24" s="8">
        <v>0</v>
      </c>
      <c r="N24" s="11">
        <f t="shared" si="0"/>
        <v>0</v>
      </c>
      <c r="O24" s="9" t="s">
        <v>21</v>
      </c>
      <c r="P24" s="21"/>
    </row>
    <row r="25" spans="1:16" x14ac:dyDescent="0.35">
      <c r="A25" s="10" t="s">
        <v>15</v>
      </c>
      <c r="B25" s="9">
        <v>20782</v>
      </c>
      <c r="C25" s="10" t="s">
        <v>75</v>
      </c>
      <c r="D25" s="10" t="s">
        <v>76</v>
      </c>
      <c r="E25" s="10" t="s">
        <v>75</v>
      </c>
      <c r="F25" s="9">
        <v>3184</v>
      </c>
      <c r="G25" s="10" t="s">
        <v>77</v>
      </c>
      <c r="H25" s="10" t="s">
        <v>25</v>
      </c>
      <c r="I25" s="10" t="s">
        <v>26</v>
      </c>
      <c r="J25" s="9">
        <v>1990</v>
      </c>
      <c r="K25" s="9">
        <v>3</v>
      </c>
      <c r="L25" s="9">
        <v>4</v>
      </c>
      <c r="M25" s="8">
        <v>0</v>
      </c>
      <c r="N25" s="11">
        <f t="shared" si="0"/>
        <v>0</v>
      </c>
      <c r="O25" s="9" t="s">
        <v>21</v>
      </c>
      <c r="P25" s="21"/>
    </row>
    <row r="26" spans="1:16" x14ac:dyDescent="0.35">
      <c r="A26" s="10" t="s">
        <v>15</v>
      </c>
      <c r="B26" s="9">
        <v>20909</v>
      </c>
      <c r="C26" s="10" t="s">
        <v>75</v>
      </c>
      <c r="D26" s="10" t="s">
        <v>76</v>
      </c>
      <c r="E26" s="10" t="s">
        <v>75</v>
      </c>
      <c r="F26" s="9">
        <v>3184</v>
      </c>
      <c r="G26" s="10" t="s">
        <v>77</v>
      </c>
      <c r="H26" s="10" t="s">
        <v>78</v>
      </c>
      <c r="I26" s="10" t="s">
        <v>20</v>
      </c>
      <c r="J26" s="9">
        <v>2010</v>
      </c>
      <c r="K26" s="9">
        <v>3</v>
      </c>
      <c r="L26" s="9">
        <v>4</v>
      </c>
      <c r="M26" s="8">
        <v>0</v>
      </c>
      <c r="N26" s="11">
        <f t="shared" si="0"/>
        <v>0</v>
      </c>
      <c r="O26" s="9" t="s">
        <v>21</v>
      </c>
      <c r="P26" s="21"/>
    </row>
    <row r="27" spans="1:16" x14ac:dyDescent="0.35">
      <c r="A27" s="10" t="s">
        <v>15</v>
      </c>
      <c r="B27" s="9">
        <v>20910</v>
      </c>
      <c r="C27" s="10" t="s">
        <v>75</v>
      </c>
      <c r="D27" s="10" t="s">
        <v>76</v>
      </c>
      <c r="E27" s="10" t="s">
        <v>79</v>
      </c>
      <c r="F27" s="9">
        <v>3184</v>
      </c>
      <c r="G27" s="10" t="s">
        <v>77</v>
      </c>
      <c r="H27" s="10" t="s">
        <v>80</v>
      </c>
      <c r="I27" s="10" t="s">
        <v>20</v>
      </c>
      <c r="J27" s="9">
        <v>2009</v>
      </c>
      <c r="K27" s="9">
        <v>3</v>
      </c>
      <c r="L27" s="9">
        <v>4</v>
      </c>
      <c r="M27" s="8">
        <v>0</v>
      </c>
      <c r="N27" s="11">
        <f t="shared" si="0"/>
        <v>0</v>
      </c>
      <c r="O27" s="9" t="s">
        <v>21</v>
      </c>
      <c r="P27" s="21"/>
    </row>
    <row r="28" spans="1:16" x14ac:dyDescent="0.35">
      <c r="A28" s="10" t="s">
        <v>15</v>
      </c>
      <c r="B28" s="9">
        <v>20911</v>
      </c>
      <c r="C28" s="10" t="s">
        <v>75</v>
      </c>
      <c r="D28" s="10" t="s">
        <v>76</v>
      </c>
      <c r="E28" s="10" t="s">
        <v>81</v>
      </c>
      <c r="F28" s="9">
        <v>3184</v>
      </c>
      <c r="G28" s="10" t="s">
        <v>77</v>
      </c>
      <c r="H28" s="10" t="s">
        <v>80</v>
      </c>
      <c r="I28" s="10" t="s">
        <v>20</v>
      </c>
      <c r="J28" s="9">
        <v>2010</v>
      </c>
      <c r="K28" s="9">
        <v>4</v>
      </c>
      <c r="L28" s="9">
        <v>4</v>
      </c>
      <c r="M28" s="8">
        <v>0</v>
      </c>
      <c r="N28" s="11">
        <f t="shared" si="0"/>
        <v>0</v>
      </c>
      <c r="O28" s="9" t="s">
        <v>21</v>
      </c>
      <c r="P28" s="21"/>
    </row>
    <row r="29" spans="1:16" x14ac:dyDescent="0.35">
      <c r="A29" s="10" t="s">
        <v>15</v>
      </c>
      <c r="B29" s="9">
        <v>20783</v>
      </c>
      <c r="C29" s="10" t="s">
        <v>75</v>
      </c>
      <c r="D29" s="10" t="s">
        <v>76</v>
      </c>
      <c r="E29" s="10" t="s">
        <v>75</v>
      </c>
      <c r="F29" s="9">
        <v>3184</v>
      </c>
      <c r="G29" s="10" t="s">
        <v>77</v>
      </c>
      <c r="H29" s="10" t="s">
        <v>25</v>
      </c>
      <c r="I29" s="10" t="s">
        <v>26</v>
      </c>
      <c r="J29" s="9">
        <v>1990</v>
      </c>
      <c r="K29" s="9">
        <v>3</v>
      </c>
      <c r="L29" s="9">
        <v>4</v>
      </c>
      <c r="M29" s="8">
        <v>0</v>
      </c>
      <c r="N29" s="11">
        <f t="shared" si="0"/>
        <v>0</v>
      </c>
      <c r="O29" s="9" t="s">
        <v>21</v>
      </c>
      <c r="P29" s="21"/>
    </row>
    <row r="30" spans="1:16" x14ac:dyDescent="0.35">
      <c r="A30" s="10" t="s">
        <v>15</v>
      </c>
      <c r="B30" s="9">
        <v>21528</v>
      </c>
      <c r="C30" s="10" t="s">
        <v>82</v>
      </c>
      <c r="D30" s="10" t="s">
        <v>83</v>
      </c>
      <c r="E30" s="10" t="s">
        <v>82</v>
      </c>
      <c r="F30" s="9">
        <v>3157</v>
      </c>
      <c r="G30" s="10" t="s">
        <v>84</v>
      </c>
      <c r="H30" s="10" t="s">
        <v>85</v>
      </c>
      <c r="I30" s="10" t="s">
        <v>62</v>
      </c>
      <c r="J30" s="9">
        <v>2011</v>
      </c>
      <c r="K30" s="9">
        <v>3</v>
      </c>
      <c r="L30" s="9">
        <v>1</v>
      </c>
      <c r="M30" s="8">
        <v>0</v>
      </c>
      <c r="N30" s="11">
        <f t="shared" si="0"/>
        <v>0</v>
      </c>
      <c r="O30" s="9" t="s">
        <v>21</v>
      </c>
      <c r="P30" s="21"/>
    </row>
    <row r="31" spans="1:16" x14ac:dyDescent="0.35">
      <c r="A31" s="10" t="s">
        <v>15</v>
      </c>
      <c r="B31" s="9">
        <v>30717</v>
      </c>
      <c r="C31" s="10" t="s">
        <v>86</v>
      </c>
      <c r="D31" s="10" t="s">
        <v>87</v>
      </c>
      <c r="E31" s="10" t="s">
        <v>86</v>
      </c>
      <c r="F31" s="9">
        <v>3611</v>
      </c>
      <c r="G31" s="10" t="s">
        <v>33</v>
      </c>
      <c r="H31" s="10" t="s">
        <v>67</v>
      </c>
      <c r="I31" s="10" t="s">
        <v>68</v>
      </c>
      <c r="J31" s="9">
        <v>1990</v>
      </c>
      <c r="K31" s="9">
        <v>4</v>
      </c>
      <c r="L31" s="9">
        <v>4</v>
      </c>
      <c r="M31" s="8">
        <v>0</v>
      </c>
      <c r="N31" s="11">
        <f t="shared" si="0"/>
        <v>0</v>
      </c>
      <c r="O31" s="9" t="s">
        <v>21</v>
      </c>
      <c r="P31" s="21"/>
    </row>
    <row r="32" spans="1:16" s="3" customFormat="1" x14ac:dyDescent="0.35">
      <c r="A32" s="13" t="s">
        <v>15</v>
      </c>
      <c r="B32" s="12">
        <v>23728</v>
      </c>
      <c r="C32" s="13" t="s">
        <v>88</v>
      </c>
      <c r="D32" s="14" t="s">
        <v>89</v>
      </c>
      <c r="E32" s="13" t="s">
        <v>88</v>
      </c>
      <c r="F32" s="12">
        <v>3800</v>
      </c>
      <c r="G32" s="13" t="s">
        <v>90</v>
      </c>
      <c r="H32" s="13" t="s">
        <v>53</v>
      </c>
      <c r="I32" s="13" t="s">
        <v>68</v>
      </c>
      <c r="J32" s="12">
        <v>1993</v>
      </c>
      <c r="K32" s="12">
        <v>4</v>
      </c>
      <c r="L32" s="12">
        <v>4</v>
      </c>
      <c r="M32" s="15">
        <v>0</v>
      </c>
      <c r="N32" s="16">
        <f t="shared" si="0"/>
        <v>0</v>
      </c>
      <c r="O32" s="12">
        <v>24</v>
      </c>
      <c r="P32" s="22"/>
    </row>
    <row r="33" spans="1:16" s="3" customFormat="1" x14ac:dyDescent="0.35">
      <c r="A33" s="13" t="s">
        <v>15</v>
      </c>
      <c r="B33" s="12">
        <v>23727</v>
      </c>
      <c r="C33" s="13" t="s">
        <v>88</v>
      </c>
      <c r="D33" s="14" t="s">
        <v>89</v>
      </c>
      <c r="E33" s="13" t="s">
        <v>88</v>
      </c>
      <c r="F33" s="12">
        <v>3800</v>
      </c>
      <c r="G33" s="13" t="s">
        <v>90</v>
      </c>
      <c r="H33" s="13" t="s">
        <v>53</v>
      </c>
      <c r="I33" s="13" t="s">
        <v>68</v>
      </c>
      <c r="J33" s="12">
        <v>1993</v>
      </c>
      <c r="K33" s="12">
        <v>4</v>
      </c>
      <c r="L33" s="12">
        <v>4</v>
      </c>
      <c r="M33" s="15">
        <v>0</v>
      </c>
      <c r="N33" s="16">
        <f t="shared" si="0"/>
        <v>0</v>
      </c>
      <c r="O33" s="12">
        <v>24</v>
      </c>
      <c r="P33" s="22"/>
    </row>
    <row r="34" spans="1:16" x14ac:dyDescent="0.35">
      <c r="A34" s="10" t="s">
        <v>15</v>
      </c>
      <c r="B34" s="9" t="s">
        <v>21</v>
      </c>
      <c r="C34" s="10" t="s">
        <v>91</v>
      </c>
      <c r="D34" s="10" t="s">
        <v>92</v>
      </c>
      <c r="E34" s="10" t="s">
        <v>91</v>
      </c>
      <c r="F34" s="9" t="s">
        <v>93</v>
      </c>
      <c r="G34" s="10" t="s">
        <v>94</v>
      </c>
      <c r="H34" s="10" t="s">
        <v>95</v>
      </c>
      <c r="I34" s="10" t="s">
        <v>96</v>
      </c>
      <c r="J34" s="9">
        <v>1995</v>
      </c>
      <c r="K34" s="9">
        <v>3</v>
      </c>
      <c r="L34" s="9">
        <v>4</v>
      </c>
      <c r="M34" s="8">
        <v>0</v>
      </c>
      <c r="N34" s="11">
        <f t="shared" si="0"/>
        <v>0</v>
      </c>
      <c r="O34" s="9">
        <v>24</v>
      </c>
      <c r="P34" s="21"/>
    </row>
    <row r="35" spans="1:16" x14ac:dyDescent="0.35">
      <c r="A35" s="10" t="s">
        <v>15</v>
      </c>
      <c r="B35" s="9" t="s">
        <v>21</v>
      </c>
      <c r="C35" s="10" t="s">
        <v>91</v>
      </c>
      <c r="D35" s="10" t="s">
        <v>92</v>
      </c>
      <c r="E35" s="10" t="s">
        <v>91</v>
      </c>
      <c r="F35" s="9" t="s">
        <v>93</v>
      </c>
      <c r="G35" s="10" t="s">
        <v>94</v>
      </c>
      <c r="H35" s="10" t="s">
        <v>97</v>
      </c>
      <c r="I35" s="10" t="s">
        <v>98</v>
      </c>
      <c r="J35" s="9">
        <v>1995</v>
      </c>
      <c r="K35" s="9">
        <v>2</v>
      </c>
      <c r="L35" s="9">
        <v>2</v>
      </c>
      <c r="M35" s="8">
        <v>0</v>
      </c>
      <c r="N35" s="11">
        <f t="shared" si="0"/>
        <v>0</v>
      </c>
      <c r="O35" s="9">
        <v>24</v>
      </c>
      <c r="P35" s="21"/>
    </row>
    <row r="36" spans="1:16" x14ac:dyDescent="0.35">
      <c r="A36" s="10" t="s">
        <v>15</v>
      </c>
      <c r="B36" s="9" t="s">
        <v>21</v>
      </c>
      <c r="C36" s="10" t="s">
        <v>99</v>
      </c>
      <c r="D36" s="10" t="s">
        <v>100</v>
      </c>
      <c r="E36" s="10" t="s">
        <v>99</v>
      </c>
      <c r="F36" s="9">
        <v>3183</v>
      </c>
      <c r="G36" s="10" t="s">
        <v>101</v>
      </c>
      <c r="H36" s="10" t="s">
        <v>102</v>
      </c>
      <c r="I36" s="10" t="s">
        <v>98</v>
      </c>
      <c r="J36" s="9">
        <v>2012</v>
      </c>
      <c r="K36" s="9">
        <v>2</v>
      </c>
      <c r="L36" s="9">
        <v>4</v>
      </c>
      <c r="M36" s="8">
        <v>0</v>
      </c>
      <c r="N36" s="11">
        <f t="shared" si="0"/>
        <v>0</v>
      </c>
      <c r="O36" s="9">
        <v>24</v>
      </c>
      <c r="P36" s="21"/>
    </row>
    <row r="37" spans="1:16" x14ac:dyDescent="0.35">
      <c r="A37" s="10" t="s">
        <v>15</v>
      </c>
      <c r="B37" s="9" t="s">
        <v>21</v>
      </c>
      <c r="C37" s="10" t="s">
        <v>75</v>
      </c>
      <c r="D37" s="10" t="s">
        <v>76</v>
      </c>
      <c r="E37" s="10" t="s">
        <v>79</v>
      </c>
      <c r="F37" s="9">
        <v>3184</v>
      </c>
      <c r="G37" s="10" t="s">
        <v>77</v>
      </c>
      <c r="H37" s="10" t="s">
        <v>103</v>
      </c>
      <c r="I37" s="10" t="s">
        <v>26</v>
      </c>
      <c r="J37" s="9">
        <v>2010</v>
      </c>
      <c r="K37" s="9">
        <v>2</v>
      </c>
      <c r="L37" s="9">
        <v>1</v>
      </c>
      <c r="M37" s="8">
        <v>0</v>
      </c>
      <c r="N37" s="11">
        <f t="shared" si="0"/>
        <v>0</v>
      </c>
      <c r="O37" s="9" t="s">
        <v>21</v>
      </c>
      <c r="P37" s="21"/>
    </row>
    <row r="38" spans="1:16" ht="15" customHeight="1" x14ac:dyDescent="0.35">
      <c r="A38" s="10" t="s">
        <v>15</v>
      </c>
      <c r="B38" s="23">
        <v>30815</v>
      </c>
      <c r="C38" s="10" t="s">
        <v>104</v>
      </c>
      <c r="D38" s="10" t="s">
        <v>105</v>
      </c>
      <c r="E38" s="10" t="s">
        <v>106</v>
      </c>
      <c r="F38" s="9">
        <v>3511</v>
      </c>
      <c r="G38" s="10" t="s">
        <v>107</v>
      </c>
      <c r="H38" s="10" t="s">
        <v>30</v>
      </c>
      <c r="I38" s="10" t="s">
        <v>96</v>
      </c>
      <c r="J38" s="9">
        <v>1994</v>
      </c>
      <c r="K38" s="9">
        <v>4</v>
      </c>
      <c r="L38" s="9">
        <v>2</v>
      </c>
      <c r="M38" s="8">
        <v>0</v>
      </c>
      <c r="N38" s="11">
        <f t="shared" si="0"/>
        <v>0</v>
      </c>
      <c r="O38" s="9" t="s">
        <v>21</v>
      </c>
      <c r="P38" s="21"/>
    </row>
    <row r="39" spans="1:16" ht="30.75" customHeight="1" x14ac:dyDescent="0.35">
      <c r="K39" s="24" t="s">
        <v>108</v>
      </c>
      <c r="L39" s="25"/>
      <c r="M39" s="25"/>
      <c r="N39" s="26">
        <f>SUM(N2:N38)</f>
        <v>0</v>
      </c>
      <c r="O39" s="4" t="s">
        <v>109</v>
      </c>
    </row>
    <row r="40" spans="1:16" x14ac:dyDescent="0.35">
      <c r="N40" s="27"/>
      <c r="O40" s="28"/>
    </row>
    <row r="41" spans="1:16" x14ac:dyDescent="0.35">
      <c r="G41" s="2"/>
    </row>
  </sheetData>
  <mergeCells count="1">
    <mergeCell ref="K39:M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70BCEEE219DD498F70E63C29BF2C05" ma:contentTypeVersion="24" ma:contentTypeDescription="Opprett et nytt dokument." ma:contentTypeScope="" ma:versionID="ab1a7e9d187281d2e2e04d5986283fb4">
  <xsd:schema xmlns:xsd="http://www.w3.org/2001/XMLSchema" xmlns:xs="http://www.w3.org/2001/XMLSchema" xmlns:p="http://schemas.microsoft.com/office/2006/metadata/properties" xmlns:ns2="a18c900d-f9d1-485b-9c0a-df8b6ebbade5" xmlns:ns3="3e1ee867-6c22-4ae5-a59f-bdb7f374e011" xmlns:ns4="bdb7a5e8-c769-4721-a0bc-cbc7f624f6b1" xmlns:ns5="9219cfde-e290-4c95-a2c7-c6840f451384" targetNamespace="http://schemas.microsoft.com/office/2006/metadata/properties" ma:root="true" ma:fieldsID="5090e08ce54b1a603486daec3fea63f5" ns2:_="" ns3:_="" ns4:_="" ns5:_="">
    <xsd:import namespace="a18c900d-f9d1-485b-9c0a-df8b6ebbade5"/>
    <xsd:import namespace="3e1ee867-6c22-4ae5-a59f-bdb7f374e011"/>
    <xsd:import namespace="bdb7a5e8-c769-4721-a0bc-cbc7f624f6b1"/>
    <xsd:import namespace="9219cfde-e290-4c95-a2c7-c6840f451384"/>
    <xsd:element name="properties">
      <xsd:complexType>
        <xsd:sequence>
          <xsd:element name="documentManagement">
            <xsd:complexType>
              <xsd:all>
                <xsd:element ref="ns2:Archived" minOccurs="0"/>
                <xsd:element ref="ns2:ArchivedBy" minOccurs="0"/>
                <xsd:element ref="ns2:ArchivedTo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_Flow_SignoffStatus" minOccurs="0"/>
                <xsd:element ref="ns3:MediaServiceObjectDetectorVersions" minOccurs="0"/>
                <xsd:element ref="ns3:MediaLengthInSeconds" minOccurs="0"/>
                <xsd:element ref="ns3:ArchivedToRegistryEntry" minOccurs="0"/>
                <xsd:element ref="ns5:ArchivedToRegistryEnt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8" nillable="true" ma:displayName="Arkivert" ma:format="DateTime" ma:internalName="Archived">
      <xsd:simpleType>
        <xsd:restriction base="dms:DateTime"/>
      </xsd:simpleType>
    </xsd:element>
    <xsd:element name="ArchivedBy" ma:index="9" nillable="true" ma:displayName="Arkivert av" ma:internalName="ArchivedBy">
      <xsd:simpleType>
        <xsd:restriction base="dms:Text"/>
      </xsd:simpleType>
    </xsd:element>
    <xsd:element name="ArchivedTo" ma:index="10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Godkjenningsstatus" ma:internalName="Godkjenningsstatus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ArchivedToRegistryEntry" ma:index="30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9cfde-e290-4c95-a2c7-c6840f451384" elementFormDefault="qualified">
    <xsd:import namespace="http://schemas.microsoft.com/office/2006/documentManagement/types"/>
    <xsd:import namespace="http://schemas.microsoft.com/office/infopath/2007/PartnerControls"/>
    <xsd:element name="ArchivedToRegistryEntry" ma:index="31" nillable="true" ma:displayName="Arkivert til journalpost" ma:format="Hyperlink" ma:internalName="ArchivedToRegistryEntry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bdb7a5e8-c769-4721-a0bc-cbc7f624f6b1">
      <UserInfo>
        <DisplayName>Putten, Runar</DisplayName>
        <AccountId>769</AccountId>
        <AccountType/>
      </UserInfo>
    </SharedWithUsers>
    <ArchivedToRegistryEntry xmlns="3e1ee867-6c22-4ae5-a59f-bdb7f374e011">
      <Url xsi:nil="true"/>
      <Description xsi:nil="true"/>
    </ArchivedToRegistryEntry>
    <lcf76f155ced4ddcb4097134ff3c332f xmlns="3e1ee867-6c22-4ae5-a59f-bdb7f374e011">
      <Terms xmlns="http://schemas.microsoft.com/office/infopath/2007/PartnerControls"/>
    </lcf76f155ced4ddcb4097134ff3c332f>
    <TaxCatchAll xmlns="bdb7a5e8-c769-4721-a0bc-cbc7f624f6b1" xsi:nil="true"/>
    <ArchivedToRegistryEntry xmlns="9219cfde-e290-4c95-a2c7-c6840f451384">
      <Url xsi:nil="true"/>
      <Description xsi:nil="true"/>
    </ArchivedToRegistryEntry>
    <_Flow_SignoffStatus xmlns="3e1ee867-6c22-4ae5-a59f-bdb7f374e01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6C5E7-599C-4062-A518-2A5132D759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c900d-f9d1-485b-9c0a-df8b6ebbade5"/>
    <ds:schemaRef ds:uri="3e1ee867-6c22-4ae5-a59f-bdb7f374e011"/>
    <ds:schemaRef ds:uri="bdb7a5e8-c769-4721-a0bc-cbc7f624f6b1"/>
    <ds:schemaRef ds:uri="9219cfde-e290-4c95-a2c7-c6840f451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8479A7-12B5-485F-BBCB-C9FF213AEB00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bdb7a5e8-c769-4721-a0bc-cbc7f624f6b1"/>
    <ds:schemaRef ds:uri="9219cfde-e290-4c95-a2c7-c6840f45138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e1ee867-6c22-4ae5-a59f-bdb7f374e011"/>
    <ds:schemaRef ds:uri="a18c900d-f9d1-485b-9c0a-df8b6ebbade5"/>
  </ds:schemaRefs>
</ds:datastoreItem>
</file>

<file path=customXml/itemProps3.xml><?xml version="1.0" encoding="utf-8"?>
<ds:datastoreItem xmlns:ds="http://schemas.openxmlformats.org/officeDocument/2006/customXml" ds:itemID="{4AD61A95-AF01-41B8-9F15-20581DD4BB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TeVeBu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elit</dc:creator>
  <cp:keywords/>
  <dc:description/>
  <cp:lastModifiedBy>Besters, Rouven</cp:lastModifiedBy>
  <cp:revision/>
  <dcterms:created xsi:type="dcterms:W3CDTF">2019-10-14T11:09:46Z</dcterms:created>
  <dcterms:modified xsi:type="dcterms:W3CDTF">2026-06-03T07:47:49Z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e20d8c0-0771-451f-966c-6b0de5568634_Enabled">
    <vt:lpwstr>True</vt:lpwstr>
  </property>
  <property fmtid="{D5CDD505-2E9C-101B-9397-08002B2CF9AE}" pid="3" name="MSIP_Label_7e20d8c0-0771-451f-966c-6b0de5568634_SiteId">
    <vt:lpwstr>aa06dce7-99d7-403b-8a08-0c5f50471e64</vt:lpwstr>
  </property>
  <property fmtid="{D5CDD505-2E9C-101B-9397-08002B2CF9AE}" pid="4" name="MSIP_Label_7e20d8c0-0771-451f-966c-6b0de5568634_Owner">
    <vt:lpwstr>bjorn.m.eggen@schindler.com</vt:lpwstr>
  </property>
  <property fmtid="{D5CDD505-2E9C-101B-9397-08002B2CF9AE}" pid="5" name="MSIP_Label_7e20d8c0-0771-451f-966c-6b0de5568634_SetDate">
    <vt:lpwstr>2020-06-08T15:36:30.5016453Z</vt:lpwstr>
  </property>
  <property fmtid="{D5CDD505-2E9C-101B-9397-08002B2CF9AE}" pid="6" name="MSIP_Label_7e20d8c0-0771-451f-966c-6b0de5568634_Name">
    <vt:lpwstr>Internal Use Only</vt:lpwstr>
  </property>
  <property fmtid="{D5CDD505-2E9C-101B-9397-08002B2CF9AE}" pid="7" name="MSIP_Label_7e20d8c0-0771-451f-966c-6b0de5568634_Application">
    <vt:lpwstr>Microsoft Azure Information Protection</vt:lpwstr>
  </property>
  <property fmtid="{D5CDD505-2E9C-101B-9397-08002B2CF9AE}" pid="8" name="MSIP_Label_7e20d8c0-0771-451f-966c-6b0de5568634_ActionId">
    <vt:lpwstr>3ea56f5a-02f9-45ca-830a-5bebc254c00d</vt:lpwstr>
  </property>
  <property fmtid="{D5CDD505-2E9C-101B-9397-08002B2CF9AE}" pid="9" name="MSIP_Label_7e20d8c0-0771-451f-966c-6b0de5568634_Extended_MSFT_Method">
    <vt:lpwstr>Automatic</vt:lpwstr>
  </property>
  <property fmtid="{D5CDD505-2E9C-101B-9397-08002B2CF9AE}" pid="10" name="MSIP_Label_1dc4716b-92d5-4aa9-93a8-2ed8b74a3ef4_Enabled">
    <vt:lpwstr>True</vt:lpwstr>
  </property>
  <property fmtid="{D5CDD505-2E9C-101B-9397-08002B2CF9AE}" pid="11" name="MSIP_Label_1dc4716b-92d5-4aa9-93a8-2ed8b74a3ef4_SiteId">
    <vt:lpwstr>aa06dce7-99d7-403b-8a08-0c5f50471e64</vt:lpwstr>
  </property>
  <property fmtid="{D5CDD505-2E9C-101B-9397-08002B2CF9AE}" pid="12" name="MSIP_Label_1dc4716b-92d5-4aa9-93a8-2ed8b74a3ef4_Owner">
    <vt:lpwstr>bjorn.m.eggen@schindler.com</vt:lpwstr>
  </property>
  <property fmtid="{D5CDD505-2E9C-101B-9397-08002B2CF9AE}" pid="13" name="MSIP_Label_1dc4716b-92d5-4aa9-93a8-2ed8b74a3ef4_SetDate">
    <vt:lpwstr>2020-06-08T15:36:30.5016453Z</vt:lpwstr>
  </property>
  <property fmtid="{D5CDD505-2E9C-101B-9397-08002B2CF9AE}" pid="14" name="MSIP_Label_1dc4716b-92d5-4aa9-93a8-2ed8b74a3ef4_Name">
    <vt:lpwstr>Sharing with no encryption</vt:lpwstr>
  </property>
  <property fmtid="{D5CDD505-2E9C-101B-9397-08002B2CF9AE}" pid="15" name="MSIP_Label_1dc4716b-92d5-4aa9-93a8-2ed8b74a3ef4_Application">
    <vt:lpwstr>Microsoft Azure Information Protection</vt:lpwstr>
  </property>
  <property fmtid="{D5CDD505-2E9C-101B-9397-08002B2CF9AE}" pid="16" name="MSIP_Label_1dc4716b-92d5-4aa9-93a8-2ed8b74a3ef4_ActionId">
    <vt:lpwstr>3ea56f5a-02f9-45ca-830a-5bebc254c00d</vt:lpwstr>
  </property>
  <property fmtid="{D5CDD505-2E9C-101B-9397-08002B2CF9AE}" pid="17" name="MSIP_Label_1dc4716b-92d5-4aa9-93a8-2ed8b74a3ef4_Parent">
    <vt:lpwstr>7e20d8c0-0771-451f-966c-6b0de5568634</vt:lpwstr>
  </property>
  <property fmtid="{D5CDD505-2E9C-101B-9397-08002B2CF9AE}" pid="18" name="MSIP_Label_1dc4716b-92d5-4aa9-93a8-2ed8b74a3ef4_Extended_MSFT_Method">
    <vt:lpwstr>Automatic</vt:lpwstr>
  </property>
  <property fmtid="{D5CDD505-2E9C-101B-9397-08002B2CF9AE}" pid="19" name="Sensitivity">
    <vt:lpwstr>Internal Use Only Sharing with no encryption</vt:lpwstr>
  </property>
  <property fmtid="{D5CDD505-2E9C-101B-9397-08002B2CF9AE}" pid="20" name="ContentTypeId">
    <vt:lpwstr>0x0101006B70BCEEE219DD498F70E63C29BF2C05</vt:lpwstr>
  </property>
  <property fmtid="{D5CDD505-2E9C-101B-9397-08002B2CF9AE}" pid="21" name="TaxKeyword">
    <vt:lpwstr/>
  </property>
  <property fmtid="{D5CDD505-2E9C-101B-9397-08002B2CF9AE}" pid="22" name="Dokumenttype">
    <vt:lpwstr/>
  </property>
  <property fmtid="{D5CDD505-2E9C-101B-9397-08002B2CF9AE}" pid="23" name="MediaServiceImageTags">
    <vt:lpwstr/>
  </property>
</Properties>
</file>